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HÀ - D\TTHN-TVVL\QLSV\NĂM HỌC 2020 - 2021\10. ĐIỂM RÈN LUYỆN SV\HK1 2020-2021\BẢNG TỔNG HỢP CÁC LỚP GỬI QUA EMAIL\Khoá 2020\"/>
    </mc:Choice>
  </mc:AlternateContent>
  <bookViews>
    <workbookView xWindow="0" yWindow="0" windowWidth="24000" windowHeight="9735"/>
  </bookViews>
  <sheets>
    <sheet name="Sheet2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2" l="1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11" i="2"/>
</calcChain>
</file>

<file path=xl/sharedStrings.xml><?xml version="1.0" encoding="utf-8"?>
<sst xmlns="http://schemas.openxmlformats.org/spreadsheetml/2006/main" count="300" uniqueCount="219">
  <si>
    <t>KẾT QUẢ RÈN LUYỆN</t>
  </si>
  <si>
    <t>Họ</t>
  </si>
  <si>
    <t>Tên</t>
  </si>
  <si>
    <t>Giới tính</t>
  </si>
  <si>
    <t>Điểm</t>
  </si>
  <si>
    <t>Xếp loại</t>
  </si>
  <si>
    <t>Ghi chú</t>
  </si>
  <si>
    <t>STT</t>
  </si>
  <si>
    <t>Ngày sinh</t>
  </si>
  <si>
    <t>Chuyên ngành:</t>
  </si>
  <si>
    <t>Người tổng hợp</t>
  </si>
  <si>
    <t>Loại đào tạo: Chính quy</t>
  </si>
  <si>
    <r>
      <t xml:space="preserve">Học kỳ: </t>
    </r>
    <r>
      <rPr>
        <sz val="12"/>
        <color indexed="10"/>
        <rFont val="Times New Roman"/>
        <family val="1"/>
      </rPr>
      <t>1</t>
    </r>
  </si>
  <si>
    <r>
      <t xml:space="preserve">Năm học: </t>
    </r>
    <r>
      <rPr>
        <sz val="12"/>
        <color indexed="10"/>
        <rFont val="Times New Roman"/>
        <family val="1"/>
      </rPr>
      <t>2020 - 2021</t>
    </r>
  </si>
  <si>
    <t>Mã SV</t>
  </si>
  <si>
    <t>Xác nhận của Lãnh đạo Khoa ……………….</t>
  </si>
  <si>
    <t>Xác nhận của GVCN/CVHT</t>
  </si>
  <si>
    <t xml:space="preserve">TP. Hồ Chí Minh, ngày       tháng 03 năm 2021  </t>
  </si>
  <si>
    <t>ANH</t>
  </si>
  <si>
    <t>Nam</t>
  </si>
  <si>
    <t>NGUYỄN ĐỨC</t>
  </si>
  <si>
    <t>Nữ</t>
  </si>
  <si>
    <t>BẢO</t>
  </si>
  <si>
    <t>15/01/2002</t>
  </si>
  <si>
    <t>19/03/2002</t>
  </si>
  <si>
    <t>HÀ</t>
  </si>
  <si>
    <t>HƯỚNG</t>
  </si>
  <si>
    <t>LỘC</t>
  </si>
  <si>
    <t>NGUYỄN THÀNH</t>
  </si>
  <si>
    <t>TÀI</t>
  </si>
  <si>
    <t>THẢO</t>
  </si>
  <si>
    <t>THƯ</t>
  </si>
  <si>
    <t>THY</t>
  </si>
  <si>
    <t>30/10/2002</t>
  </si>
  <si>
    <t>TIÊN</t>
  </si>
  <si>
    <t>UYÊN</t>
  </si>
  <si>
    <t>NGUYỄN THỊ BÍCH</t>
  </si>
  <si>
    <t>VY</t>
  </si>
  <si>
    <t>Bậc đào tạo: Đại học</t>
  </si>
  <si>
    <t>Nhập điểm vào ô này</t>
  </si>
  <si>
    <t>Khoa: Vận tải hàng không</t>
  </si>
  <si>
    <t>Ngành: Quản trị kinh doanh</t>
  </si>
  <si>
    <t>BÌNH</t>
  </si>
  <si>
    <t>NGUYỄN THỊ THANH</t>
  </si>
  <si>
    <t>18/02/2002</t>
  </si>
  <si>
    <t>NGUYỄN THỊ HỒNG</t>
  </si>
  <si>
    <t>DUYÊN</t>
  </si>
  <si>
    <t>NGUYỄN THỊ</t>
  </si>
  <si>
    <t>HUYỀN</t>
  </si>
  <si>
    <t>LINH</t>
  </si>
  <si>
    <t>20/03/2002</t>
  </si>
  <si>
    <t>13/10/2002</t>
  </si>
  <si>
    <t>PHƯƠNG</t>
  </si>
  <si>
    <t>PHƯỢNG</t>
  </si>
  <si>
    <t>THÁI</t>
  </si>
  <si>
    <t>24/06/2002</t>
  </si>
  <si>
    <t>21/10/2002</t>
  </si>
  <si>
    <t>TRÂN</t>
  </si>
  <si>
    <t>TRANG</t>
  </si>
  <si>
    <t>TRINH</t>
  </si>
  <si>
    <t>15/04/2002</t>
  </si>
  <si>
    <t>14/08/2002</t>
  </si>
  <si>
    <t>HOA</t>
  </si>
  <si>
    <t>NGUYỄN THU</t>
  </si>
  <si>
    <t>KHANH</t>
  </si>
  <si>
    <t>KHÔI</t>
  </si>
  <si>
    <t>22/06/2002</t>
  </si>
  <si>
    <t>NGÂN</t>
  </si>
  <si>
    <t>NGỌC</t>
  </si>
  <si>
    <t>27/01/2002</t>
  </si>
  <si>
    <t>20/02/2002</t>
  </si>
  <si>
    <t>TRÚC</t>
  </si>
  <si>
    <t>NGUYỄN THANH</t>
  </si>
  <si>
    <t>TRẦN THỊ THÙY</t>
  </si>
  <si>
    <t>YẾN</t>
  </si>
  <si>
    <t>HẰNG</t>
  </si>
  <si>
    <t>16/02/2002</t>
  </si>
  <si>
    <t>18/09/2002</t>
  </si>
  <si>
    <t>NGUYỄN THỊ NGỌC</t>
  </si>
  <si>
    <t>HUỲNH CHÍ</t>
  </si>
  <si>
    <t>17/04/2002</t>
  </si>
  <si>
    <t>DANH</t>
  </si>
  <si>
    <t>HIỀN</t>
  </si>
  <si>
    <t>KHÁNH</t>
  </si>
  <si>
    <t>KIM</t>
  </si>
  <si>
    <t>QUYÊN</t>
  </si>
  <si>
    <t>THÚY</t>
  </si>
  <si>
    <t>2051010263</t>
  </si>
  <si>
    <t>PHAN THÚY</t>
  </si>
  <si>
    <t>ÁI</t>
  </si>
  <si>
    <t>2051010243</t>
  </si>
  <si>
    <t>TRẦN VÂN</t>
  </si>
  <si>
    <t>26/01/2002</t>
  </si>
  <si>
    <t>2051010281</t>
  </si>
  <si>
    <t>2051010245</t>
  </si>
  <si>
    <t>TRƯƠNG QUỐC</t>
  </si>
  <si>
    <t>2051010256</t>
  </si>
  <si>
    <t>2051010274</t>
  </si>
  <si>
    <t>2051010297</t>
  </si>
  <si>
    <t>TRẦN THANH</t>
  </si>
  <si>
    <t>2051010251</t>
  </si>
  <si>
    <t>2051010262</t>
  </si>
  <si>
    <t>HOÀNG THỊ THU</t>
  </si>
  <si>
    <t>2051010253</t>
  </si>
  <si>
    <t>VÕ THỊ THANH</t>
  </si>
  <si>
    <t>2051010279</t>
  </si>
  <si>
    <t>NGÔ THỊ THÚY</t>
  </si>
  <si>
    <t>17/10/2001</t>
  </si>
  <si>
    <t>2051010270</t>
  </si>
  <si>
    <t>THÁI THỊ THANH</t>
  </si>
  <si>
    <t>27/02/2002</t>
  </si>
  <si>
    <t>2051010284</t>
  </si>
  <si>
    <t>LÊ THỊ BÍCH</t>
  </si>
  <si>
    <t>2051010280</t>
  </si>
  <si>
    <t>HỒ NHẤT KHẢ</t>
  </si>
  <si>
    <t>2051010290</t>
  </si>
  <si>
    <t>20/10/2002</t>
  </si>
  <si>
    <t>2051010249</t>
  </si>
  <si>
    <t>CAO NGUYỄN THANH</t>
  </si>
  <si>
    <t>2051010264</t>
  </si>
  <si>
    <t>ĐINH VÕ THU</t>
  </si>
  <si>
    <t>27/10/2002</t>
  </si>
  <si>
    <t>2051010254</t>
  </si>
  <si>
    <t>22/02/2002</t>
  </si>
  <si>
    <t>2051010261</t>
  </si>
  <si>
    <t>NGÔ PHI</t>
  </si>
  <si>
    <t>2051010242</t>
  </si>
  <si>
    <t>23/01/2002</t>
  </si>
  <si>
    <t>2051010277</t>
  </si>
  <si>
    <t>PHẠM THỊ MINH</t>
  </si>
  <si>
    <t>2051010285</t>
  </si>
  <si>
    <t>ĐẶNG THỊ HOÀNG</t>
  </si>
  <si>
    <t>2051010273</t>
  </si>
  <si>
    <t>VÕ NHUẦN</t>
  </si>
  <si>
    <t>17/05/2001</t>
  </si>
  <si>
    <t>2051010275</t>
  </si>
  <si>
    <t>LÊ</t>
  </si>
  <si>
    <t>22/10/2002</t>
  </si>
  <si>
    <t>2051010252</t>
  </si>
  <si>
    <t>LÝ GIA</t>
  </si>
  <si>
    <t>2051010267</t>
  </si>
  <si>
    <t>2051010258</t>
  </si>
  <si>
    <t>LOAN</t>
  </si>
  <si>
    <t>15/07/2002</t>
  </si>
  <si>
    <t>2051010276</t>
  </si>
  <si>
    <t>LÊ THANH</t>
  </si>
  <si>
    <t>2051010272</t>
  </si>
  <si>
    <t>17/11/2002</t>
  </si>
  <si>
    <t>2051010269</t>
  </si>
  <si>
    <t>HUỲNH THỊ KIM</t>
  </si>
  <si>
    <t>2051010257</t>
  </si>
  <si>
    <t>NGUYỄN KIỀU ĐOAN</t>
  </si>
  <si>
    <t>2051010246</t>
  </si>
  <si>
    <t>TRANG THỊ HỒNG</t>
  </si>
  <si>
    <t>2051010288</t>
  </si>
  <si>
    <t>NGUYỄN VŨ TUẤN</t>
  </si>
  <si>
    <t>PHONG</t>
  </si>
  <si>
    <t>23/06/2002</t>
  </si>
  <si>
    <t>2051010255</t>
  </si>
  <si>
    <t>CAO THU</t>
  </si>
  <si>
    <t>2051010266</t>
  </si>
  <si>
    <t>NGUYỄN DUY</t>
  </si>
  <si>
    <t>2051010299</t>
  </si>
  <si>
    <t>2051010291</t>
  </si>
  <si>
    <t>TRẦN TRÂN KIM</t>
  </si>
  <si>
    <t>QUA</t>
  </si>
  <si>
    <t>2051010248</t>
  </si>
  <si>
    <t>19/04/2002</t>
  </si>
  <si>
    <t>2051010292</t>
  </si>
  <si>
    <t>2051010301</t>
  </si>
  <si>
    <t>TRỊNH HOÀNG</t>
  </si>
  <si>
    <t>SANG</t>
  </si>
  <si>
    <t>2051010250</t>
  </si>
  <si>
    <t>NGUYỄN THÁI PHI</t>
  </si>
  <si>
    <t>2051010265</t>
  </si>
  <si>
    <t>TRẦN BẠCH</t>
  </si>
  <si>
    <t>2051010244</t>
  </si>
  <si>
    <t>CAO ĐOÀN</t>
  </si>
  <si>
    <t>THẮNG</t>
  </si>
  <si>
    <t>2051010278</t>
  </si>
  <si>
    <t>NGUYỄN NGỌC MINH</t>
  </si>
  <si>
    <t>2051010271</t>
  </si>
  <si>
    <t>ĐỖ MINH</t>
  </si>
  <si>
    <t>2051010283</t>
  </si>
  <si>
    <t>2051010289</t>
  </si>
  <si>
    <t>19/05/2002</t>
  </si>
  <si>
    <t>2051010294</t>
  </si>
  <si>
    <t>NGUYỄN HOÀNG GIA</t>
  </si>
  <si>
    <t>17/09/2002</t>
  </si>
  <si>
    <t>2051010260</t>
  </si>
  <si>
    <t>TRẦN THỊ MINH</t>
  </si>
  <si>
    <t>2051010287</t>
  </si>
  <si>
    <t>LÊ THỊ HOÀI</t>
  </si>
  <si>
    <t>TRÂM</t>
  </si>
  <si>
    <t>30/06/2002</t>
  </si>
  <si>
    <t>2051010300</t>
  </si>
  <si>
    <t>NGUYỄN THỊ HUYỀN</t>
  </si>
  <si>
    <t>2051010298</t>
  </si>
  <si>
    <t>2051010293</t>
  </si>
  <si>
    <t>BẾ THỊ KIỀU</t>
  </si>
  <si>
    <t>2051010268</t>
  </si>
  <si>
    <t>HỒ THỊ KIỀU</t>
  </si>
  <si>
    <t>2051010247</t>
  </si>
  <si>
    <t>LÊ HOÀNG THANH</t>
  </si>
  <si>
    <t>2051010295</t>
  </si>
  <si>
    <t>2051010286</t>
  </si>
  <si>
    <t>LÊ ĐỨC ANH</t>
  </si>
  <si>
    <t>TÚ</t>
  </si>
  <si>
    <t>2051010282</t>
  </si>
  <si>
    <t>TRẦN NGUYỄN THANH</t>
  </si>
  <si>
    <t>22/12/2002</t>
  </si>
  <si>
    <t>2051010296</t>
  </si>
  <si>
    <t>TRẦN THỊ THÚY</t>
  </si>
  <si>
    <t>2051010259</t>
  </si>
  <si>
    <t>ĐỖ THỊ KIM</t>
  </si>
  <si>
    <t>Lớp:  20ĐHQT05</t>
  </si>
  <si>
    <t xml:space="preserve">VŨ NGỌC MINH </t>
  </si>
  <si>
    <t>ĐÀO NHƯ</t>
  </si>
  <si>
    <t>QUỲNH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</si>
</sst>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6"/>
      <color indexed="8"/>
      <name val="Times New Roman"/>
      <family val="1"/>
    </font>
    <font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i/>
      <sz val="10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indexed="8"/>
      <name val="Arial"/>
      <family val="2"/>
    </font>
    <font>
      <sz val="12"/>
      <color indexed="10"/>
      <name val="Times New Roman"/>
      <family val="1"/>
    </font>
    <font>
      <sz val="11"/>
      <name val="Times New Roman"/>
      <family val="1"/>
    </font>
    <font>
      <i/>
      <sz val="8"/>
      <color rgb="FFFF0000"/>
      <name val="Times New Roman"/>
      <family val="1"/>
    </font>
    <font>
      <i/>
      <sz val="11"/>
      <color indexed="8"/>
      <name val="Calibri Light"/>
      <family val="1"/>
      <charset val="163"/>
      <scheme val="major"/>
    </font>
    <font>
      <b/>
      <sz val="11"/>
      <color indexed="8"/>
      <name val="Calibri Light"/>
      <family val="1"/>
      <charset val="163"/>
      <scheme val="major"/>
    </font>
    <font>
      <sz val="11"/>
      <color rgb="FF000000"/>
      <name val="Times New Roman"/>
      <family val="1"/>
      <charset val="163"/>
    </font>
    <font>
      <sz val="11"/>
      <color indexed="8"/>
      <name val="Times New Roman"/>
      <family val="1"/>
      <charset val="163"/>
    </font>
    <font>
      <sz val="10"/>
      <color rgb="FF000000"/>
      <name val="Times New Roman"/>
      <family val="1"/>
      <charset val="16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44">
    <xf numFmtId="0" fontId="0" fillId="0" borderId="0" xfId="0"/>
    <xf numFmtId="0" fontId="22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0" xfId="0" applyFont="1"/>
    <xf numFmtId="0" fontId="21" fillId="0" borderId="0" xfId="0" applyFont="1"/>
    <xf numFmtId="0" fontId="23" fillId="0" borderId="0" xfId="0" applyFont="1" applyAlignment="1">
      <alignment horizontal="center" vertical="center"/>
    </xf>
    <xf numFmtId="0" fontId="24" fillId="0" borderId="0" xfId="0" applyFont="1"/>
    <xf numFmtId="0" fontId="26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1" fillId="0" borderId="0" xfId="0" applyFont="1" applyAlignment="1">
      <alignment vertical="center" wrapText="1"/>
    </xf>
    <xf numFmtId="0" fontId="21" fillId="0" borderId="0" xfId="0" applyFont="1" applyBorder="1" applyAlignment="1"/>
    <xf numFmtId="0" fontId="21" fillId="0" borderId="0" xfId="0" applyFont="1" applyBorder="1" applyAlignment="1">
      <alignment wrapText="1"/>
    </xf>
    <xf numFmtId="0" fontId="27" fillId="0" borderId="0" xfId="0" applyFont="1" applyFill="1" applyAlignment="1">
      <alignment wrapText="1"/>
    </xf>
    <xf numFmtId="0" fontId="19" fillId="24" borderId="10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9" fillId="25" borderId="10" xfId="0" applyFont="1" applyFill="1" applyBorder="1" applyAlignment="1">
      <alignment horizontal="center" vertical="center"/>
    </xf>
    <xf numFmtId="0" fontId="21" fillId="0" borderId="0" xfId="0" applyFont="1" applyAlignment="1">
      <alignment horizontal="left"/>
    </xf>
    <xf numFmtId="0" fontId="21" fillId="0" borderId="11" xfId="0" quotePrefix="1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0" fillId="26" borderId="0" xfId="0" applyFont="1" applyFill="1" applyBorder="1" applyAlignment="1">
      <alignment horizontal="center" wrapText="1"/>
    </xf>
    <xf numFmtId="14" fontId="21" fillId="0" borderId="11" xfId="0" applyNumberFormat="1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/>
    </xf>
    <xf numFmtId="0" fontId="34" fillId="27" borderId="12" xfId="0" applyFont="1" applyFill="1" applyBorder="1" applyAlignment="1">
      <alignment horizontal="center" vertical="center"/>
    </xf>
    <xf numFmtId="0" fontId="35" fillId="0" borderId="13" xfId="0" applyFont="1" applyBorder="1" applyAlignment="1">
      <alignment horizontal="center" vertical="center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center" wrapText="1"/>
    </xf>
    <xf numFmtId="0" fontId="21" fillId="0" borderId="0" xfId="0" applyFont="1" applyAlignment="1">
      <alignment horizontal="left"/>
    </xf>
    <xf numFmtId="0" fontId="32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171450</xdr:colOff>
      <xdr:row>0</xdr:row>
      <xdr:rowOff>0</xdr:rowOff>
    </xdr:from>
    <xdr:to>
      <xdr:col>8</xdr:col>
      <xdr:colOff>742950</xdr:colOff>
      <xdr:row>3</xdr:row>
      <xdr:rowOff>0</xdr:rowOff>
    </xdr:to>
    <xdr:sp macro="" textlink="" fLocksText="0">
      <xdr:nvSpPr>
        <xdr:cNvPr id="2" name="TextBox 6">
          <a:extLst>
            <a:ext uri="{FF2B5EF4-FFF2-40B4-BE49-F238E27FC236}">
              <a16:creationId xmlns="" xmlns:a16="http://schemas.microsoft.com/office/drawing/2014/main" id="{08E4E4E9-2176-4054-81A1-E0F30464A0D2}"/>
            </a:ext>
          </a:extLst>
        </xdr:cNvPr>
        <xdr:cNvSpPr txBox="1">
          <a:spLocks noChangeArrowheads="1"/>
        </xdr:cNvSpPr>
      </xdr:nvSpPr>
      <xdr:spPr bwMode="auto">
        <a:xfrm>
          <a:off x="3838575" y="0"/>
          <a:ext cx="3305175" cy="571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66675</xdr:colOff>
      <xdr:row>0</xdr:row>
      <xdr:rowOff>38100</xdr:rowOff>
    </xdr:from>
    <xdr:to>
      <xdr:col>1</xdr:col>
      <xdr:colOff>352425</xdr:colOff>
      <xdr:row>2</xdr:row>
      <xdr:rowOff>152400</xdr:rowOff>
    </xdr:to>
    <xdr:pic>
      <xdr:nvPicPr>
        <xdr:cNvPr id="2292" name="Picture 1">
          <a:extLst>
            <a:ext uri="{FF2B5EF4-FFF2-40B4-BE49-F238E27FC236}">
              <a16:creationId xmlns="" xmlns:a16="http://schemas.microsoft.com/office/drawing/2014/main" id="{BFE786EF-1133-475A-9E6B-EBC25D8063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38100"/>
          <a:ext cx="66675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285750</xdr:colOff>
      <xdr:row>0</xdr:row>
      <xdr:rowOff>19050</xdr:rowOff>
    </xdr:from>
    <xdr:to>
      <xdr:col>3</xdr:col>
      <xdr:colOff>123825</xdr:colOff>
      <xdr:row>2</xdr:row>
      <xdr:rowOff>123825</xdr:rowOff>
    </xdr:to>
    <xdr:sp macro="" textlink="" fLocksText="0">
      <xdr:nvSpPr>
        <xdr:cNvPr id="4" name="TextBox 6">
          <a:extLst>
            <a:ext uri="{FF2B5EF4-FFF2-40B4-BE49-F238E27FC236}">
              <a16:creationId xmlns="" xmlns:a16="http://schemas.microsoft.com/office/drawing/2014/main" id="{0632F145-6CD3-4238-8A36-30BB74DA3C1B}"/>
            </a:ext>
          </a:extLst>
        </xdr:cNvPr>
        <xdr:cNvSpPr txBox="1">
          <a:spLocks noChangeArrowheads="1"/>
        </xdr:cNvSpPr>
      </xdr:nvSpPr>
      <xdr:spPr bwMode="auto">
        <a:xfrm>
          <a:off x="666750" y="19050"/>
          <a:ext cx="2667000" cy="4857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BỘ GIAO THÔNG VẬN TẢI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HỌC VIỆN HÀNG KHÔNG VIỆT NAM</a:t>
          </a:r>
        </a:p>
      </xdr:txBody>
    </xdr:sp>
    <xdr:clientData/>
  </xdr:twoCellAnchor>
  <xdr:twoCellAnchor>
    <xdr:from>
      <xdr:col>1</xdr:col>
      <xdr:colOff>752475</xdr:colOff>
      <xdr:row>2</xdr:row>
      <xdr:rowOff>19050</xdr:rowOff>
    </xdr:from>
    <xdr:to>
      <xdr:col>2</xdr:col>
      <xdr:colOff>1333500</xdr:colOff>
      <xdr:row>2</xdr:row>
      <xdr:rowOff>19050</xdr:rowOff>
    </xdr:to>
    <xdr:cxnSp macro="">
      <xdr:nvCxnSpPr>
        <xdr:cNvPr id="6" name="Straight Connector 5">
          <a:extLst>
            <a:ext uri="{FF2B5EF4-FFF2-40B4-BE49-F238E27FC236}">
              <a16:creationId xmlns="" xmlns:a16="http://schemas.microsoft.com/office/drawing/2014/main" id="{B24BBF7A-DAA4-4279-8C4E-4476996E73CC}"/>
            </a:ext>
          </a:extLst>
        </xdr:cNvPr>
        <xdr:cNvCxnSpPr/>
      </xdr:nvCxnSpPr>
      <xdr:spPr>
        <a:xfrm>
          <a:off x="1362075" y="3810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390525</xdr:colOff>
      <xdr:row>2</xdr:row>
      <xdr:rowOff>0</xdr:rowOff>
    </xdr:from>
    <xdr:to>
      <xdr:col>7</xdr:col>
      <xdr:colOff>390525</xdr:colOff>
      <xdr:row>2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="" xmlns:a16="http://schemas.microsoft.com/office/drawing/2014/main" id="{C1663154-36B3-4637-9ED2-378D7ACC8E61}"/>
            </a:ext>
          </a:extLst>
        </xdr:cNvPr>
        <xdr:cNvCxnSpPr/>
      </xdr:nvCxnSpPr>
      <xdr:spPr>
        <a:xfrm>
          <a:off x="5467350" y="361950"/>
          <a:ext cx="1695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abSelected="1" topLeftCell="A45" workbookViewId="0">
      <selection activeCell="G71" sqref="G71"/>
    </sheetView>
  </sheetViews>
  <sheetFormatPr defaultRowHeight="15" x14ac:dyDescent="0.25"/>
  <cols>
    <col min="1" max="1" width="5.5703125" customWidth="1"/>
    <col min="2" max="2" width="13" customWidth="1"/>
    <col min="3" max="3" width="29.42578125" customWidth="1"/>
    <col min="4" max="4" width="10.85546875" style="29" customWidth="1"/>
    <col min="5" max="5" width="11" customWidth="1"/>
    <col min="6" max="6" width="15.42578125" customWidth="1"/>
    <col min="7" max="7" width="10.140625" customWidth="1"/>
    <col min="8" max="8" width="11" customWidth="1"/>
  </cols>
  <sheetData>
    <row r="1" spans="1:11" s="3" customFormat="1" ht="12.75" x14ac:dyDescent="0.2">
      <c r="A1" s="5"/>
      <c r="B1" s="1"/>
      <c r="C1" s="1"/>
      <c r="D1" s="27"/>
    </row>
    <row r="2" spans="1:11" s="6" customFormat="1" ht="15.75" x14ac:dyDescent="0.25">
      <c r="A2" s="8"/>
      <c r="B2" s="9"/>
      <c r="C2" s="9"/>
      <c r="D2" s="28"/>
      <c r="G2" s="11"/>
      <c r="H2" s="11"/>
      <c r="J2" s="10"/>
      <c r="K2" s="10"/>
    </row>
    <row r="3" spans="1:11" s="6" customFormat="1" ht="16.5" x14ac:dyDescent="0.25">
      <c r="A3" s="12"/>
      <c r="B3" s="10"/>
      <c r="C3" s="10"/>
      <c r="D3" s="28"/>
      <c r="G3" s="7"/>
      <c r="H3" s="7"/>
      <c r="J3" s="10"/>
      <c r="K3" s="10"/>
    </row>
    <row r="4" spans="1:11" s="3" customFormat="1" ht="36" customHeight="1" x14ac:dyDescent="0.2">
      <c r="A4" s="42" t="s">
        <v>0</v>
      </c>
      <c r="B4" s="42"/>
      <c r="C4" s="42"/>
      <c r="D4" s="42"/>
      <c r="E4" s="42"/>
      <c r="F4" s="42"/>
      <c r="G4" s="42"/>
      <c r="H4" s="42"/>
      <c r="I4" s="42"/>
      <c r="J4" s="2"/>
    </row>
    <row r="5" spans="1:11" s="4" customFormat="1" ht="15.75" x14ac:dyDescent="0.25">
      <c r="A5" s="13"/>
      <c r="B5" s="36" t="s">
        <v>12</v>
      </c>
      <c r="C5" s="36"/>
      <c r="D5" s="36" t="s">
        <v>13</v>
      </c>
      <c r="E5" s="36"/>
      <c r="F5" s="36"/>
      <c r="G5" s="36"/>
      <c r="H5" s="36"/>
      <c r="I5" s="36"/>
      <c r="J5" s="13"/>
    </row>
    <row r="6" spans="1:11" s="4" customFormat="1" ht="15.75" x14ac:dyDescent="0.25">
      <c r="A6" s="14"/>
      <c r="B6" s="35" t="s">
        <v>38</v>
      </c>
      <c r="C6" s="35"/>
      <c r="D6" s="43" t="s">
        <v>11</v>
      </c>
      <c r="E6" s="43"/>
      <c r="F6" s="43"/>
      <c r="G6" s="43"/>
      <c r="H6" s="43"/>
      <c r="I6" s="43"/>
    </row>
    <row r="7" spans="1:11" s="4" customFormat="1" ht="15.75" x14ac:dyDescent="0.25">
      <c r="A7" s="13"/>
      <c r="B7" s="35" t="s">
        <v>215</v>
      </c>
      <c r="C7" s="35"/>
      <c r="D7" s="36" t="s">
        <v>41</v>
      </c>
      <c r="E7" s="36"/>
      <c r="F7" s="36"/>
      <c r="G7" s="36"/>
      <c r="H7" s="36"/>
      <c r="I7" s="36"/>
      <c r="J7" s="15"/>
    </row>
    <row r="8" spans="1:11" s="4" customFormat="1" ht="15.75" customHeight="1" x14ac:dyDescent="0.25">
      <c r="A8" s="16"/>
      <c r="B8" s="36" t="s">
        <v>9</v>
      </c>
      <c r="C8" s="36"/>
      <c r="D8" s="40" t="s">
        <v>40</v>
      </c>
      <c r="E8" s="40"/>
      <c r="F8" s="40"/>
      <c r="G8" s="40"/>
      <c r="H8" s="40"/>
      <c r="I8" s="40"/>
    </row>
    <row r="9" spans="1:11" s="4" customFormat="1" ht="23.25" x14ac:dyDescent="0.25">
      <c r="A9" s="16"/>
      <c r="B9" s="13"/>
      <c r="C9" s="17"/>
      <c r="D9" s="23"/>
      <c r="E9" s="16"/>
      <c r="F9" s="16"/>
      <c r="G9" s="30" t="s">
        <v>39</v>
      </c>
      <c r="H9" s="16"/>
      <c r="I9" s="16"/>
    </row>
    <row r="10" spans="1:11" s="18" customFormat="1" ht="15.75" x14ac:dyDescent="0.2">
      <c r="A10" s="19" t="s">
        <v>7</v>
      </c>
      <c r="B10" s="19" t="s">
        <v>14</v>
      </c>
      <c r="C10" s="19" t="s">
        <v>1</v>
      </c>
      <c r="D10" s="19" t="s">
        <v>2</v>
      </c>
      <c r="E10" s="19" t="s">
        <v>3</v>
      </c>
      <c r="F10" s="19" t="s">
        <v>8</v>
      </c>
      <c r="G10" s="19" t="s">
        <v>4</v>
      </c>
      <c r="H10" s="19" t="s">
        <v>5</v>
      </c>
      <c r="I10" s="19" t="s">
        <v>6</v>
      </c>
    </row>
    <row r="11" spans="1:11" s="3" customFormat="1" ht="16.5" thickBot="1" x14ac:dyDescent="0.25">
      <c r="A11" s="21">
        <v>1</v>
      </c>
      <c r="B11" s="24" t="s">
        <v>87</v>
      </c>
      <c r="C11" s="25" t="s">
        <v>88</v>
      </c>
      <c r="D11" s="25" t="s">
        <v>89</v>
      </c>
      <c r="E11" s="26" t="s">
        <v>21</v>
      </c>
      <c r="F11" s="31">
        <v>37504</v>
      </c>
      <c r="G11" s="32">
        <v>71</v>
      </c>
      <c r="H11" s="34" t="str">
        <f>IF(G11&gt;=90,"Xuất sắc",IF(G11&gt;=80,"Tốt",IF(G11&gt;=70,"Khá",IF(G11&gt;=60,"TB Khá",IF(G11&gt;=50,"Trung Bình",IF(G11&gt;=30,"Yếu","Kém"))))))</f>
        <v>Khá</v>
      </c>
      <c r="I11" s="20"/>
    </row>
    <row r="12" spans="1:11" ht="16.5" thickBot="1" x14ac:dyDescent="0.3">
      <c r="A12" s="21">
        <v>2</v>
      </c>
      <c r="B12" s="24" t="s">
        <v>90</v>
      </c>
      <c r="C12" s="25" t="s">
        <v>91</v>
      </c>
      <c r="D12" s="25" t="s">
        <v>18</v>
      </c>
      <c r="E12" s="26" t="s">
        <v>21</v>
      </c>
      <c r="F12" s="26" t="s">
        <v>92</v>
      </c>
      <c r="G12" s="32">
        <v>72</v>
      </c>
      <c r="H12" s="34" t="str">
        <f t="shared" ref="H12:H70" si="0">IF(G12&gt;=90,"Xuất sắc",IF(G12&gt;=80,"Tốt",IF(G12&gt;=70,"Khá",IF(G12&gt;=60,"TB Khá",IF(G12&gt;=50,"Trung Bình",IF(G12&gt;=30,"Yếu","Kém"))))))</f>
        <v>Khá</v>
      </c>
      <c r="I12" s="21"/>
    </row>
    <row r="13" spans="1:11" ht="16.5" thickBot="1" x14ac:dyDescent="0.3">
      <c r="A13" s="21">
        <v>3</v>
      </c>
      <c r="B13" s="24" t="s">
        <v>93</v>
      </c>
      <c r="C13" s="25" t="s">
        <v>216</v>
      </c>
      <c r="D13" s="25" t="s">
        <v>18</v>
      </c>
      <c r="E13" s="26" t="s">
        <v>21</v>
      </c>
      <c r="F13" s="31">
        <v>37540</v>
      </c>
      <c r="G13" s="32">
        <v>75</v>
      </c>
      <c r="H13" s="34" t="str">
        <f t="shared" si="0"/>
        <v>Khá</v>
      </c>
      <c r="I13" s="21"/>
    </row>
    <row r="14" spans="1:11" ht="16.5" thickBot="1" x14ac:dyDescent="0.3">
      <c r="A14" s="21">
        <v>4</v>
      </c>
      <c r="B14" s="24" t="s">
        <v>94</v>
      </c>
      <c r="C14" s="25" t="s">
        <v>95</v>
      </c>
      <c r="D14" s="25" t="s">
        <v>22</v>
      </c>
      <c r="E14" s="26" t="s">
        <v>19</v>
      </c>
      <c r="F14" s="31">
        <v>37539</v>
      </c>
      <c r="G14" s="32">
        <v>63</v>
      </c>
      <c r="H14" s="34" t="str">
        <f t="shared" si="0"/>
        <v>TB Khá</v>
      </c>
      <c r="I14" s="21"/>
    </row>
    <row r="15" spans="1:11" ht="16.5" thickBot="1" x14ac:dyDescent="0.3">
      <c r="A15" s="21">
        <v>5</v>
      </c>
      <c r="B15" s="24" t="s">
        <v>96</v>
      </c>
      <c r="C15" s="25" t="s">
        <v>43</v>
      </c>
      <c r="D15" s="25" t="s">
        <v>42</v>
      </c>
      <c r="E15" s="26" t="s">
        <v>21</v>
      </c>
      <c r="F15" s="26" t="s">
        <v>70</v>
      </c>
      <c r="G15" s="32">
        <v>60</v>
      </c>
      <c r="H15" s="34" t="str">
        <f t="shared" si="0"/>
        <v>TB Khá</v>
      </c>
      <c r="I15" s="21"/>
    </row>
    <row r="16" spans="1:11" ht="16.5" thickBot="1" x14ac:dyDescent="0.3">
      <c r="A16" s="21">
        <v>6</v>
      </c>
      <c r="B16" s="24" t="s">
        <v>97</v>
      </c>
      <c r="C16" s="25" t="s">
        <v>43</v>
      </c>
      <c r="D16" s="25" t="s">
        <v>42</v>
      </c>
      <c r="E16" s="26" t="s">
        <v>21</v>
      </c>
      <c r="F16" s="26" t="s">
        <v>61</v>
      </c>
      <c r="G16" s="32">
        <v>63</v>
      </c>
      <c r="H16" s="34" t="str">
        <f t="shared" si="0"/>
        <v>TB Khá</v>
      </c>
      <c r="I16" s="21"/>
    </row>
    <row r="17" spans="1:9" ht="16.5" thickBot="1" x14ac:dyDescent="0.3">
      <c r="A17" s="21">
        <v>7</v>
      </c>
      <c r="B17" s="24" t="s">
        <v>98</v>
      </c>
      <c r="C17" s="25" t="s">
        <v>99</v>
      </c>
      <c r="D17" s="25" t="s">
        <v>42</v>
      </c>
      <c r="E17" s="26" t="s">
        <v>19</v>
      </c>
      <c r="F17" s="31">
        <v>37347</v>
      </c>
      <c r="G17" s="32">
        <v>67</v>
      </c>
      <c r="H17" s="34" t="str">
        <f t="shared" si="0"/>
        <v>TB Khá</v>
      </c>
      <c r="I17" s="21"/>
    </row>
    <row r="18" spans="1:9" ht="16.5" thickBot="1" x14ac:dyDescent="0.3">
      <c r="A18" s="21">
        <v>8</v>
      </c>
      <c r="B18" s="24" t="s">
        <v>100</v>
      </c>
      <c r="C18" s="25" t="s">
        <v>28</v>
      </c>
      <c r="D18" s="25" t="s">
        <v>81</v>
      </c>
      <c r="E18" s="26" t="s">
        <v>19</v>
      </c>
      <c r="F18" s="26" t="s">
        <v>80</v>
      </c>
      <c r="G18" s="32">
        <v>80</v>
      </c>
      <c r="H18" s="34" t="str">
        <f t="shared" si="0"/>
        <v>Tốt</v>
      </c>
      <c r="I18" s="21"/>
    </row>
    <row r="19" spans="1:9" ht="16.5" thickBot="1" x14ac:dyDescent="0.3">
      <c r="A19" s="21">
        <v>9</v>
      </c>
      <c r="B19" s="24" t="s">
        <v>101</v>
      </c>
      <c r="C19" s="25" t="s">
        <v>102</v>
      </c>
      <c r="D19" s="25" t="s">
        <v>46</v>
      </c>
      <c r="E19" s="26" t="s">
        <v>21</v>
      </c>
      <c r="F19" s="26" t="s">
        <v>24</v>
      </c>
      <c r="G19" s="32">
        <v>93</v>
      </c>
      <c r="H19" s="34" t="str">
        <f t="shared" si="0"/>
        <v>Xuất sắc</v>
      </c>
      <c r="I19" s="21"/>
    </row>
    <row r="20" spans="1:9" ht="16.5" thickBot="1" x14ac:dyDescent="0.3">
      <c r="A20" s="21">
        <v>10</v>
      </c>
      <c r="B20" s="24" t="s">
        <v>103</v>
      </c>
      <c r="C20" s="25" t="s">
        <v>104</v>
      </c>
      <c r="D20" s="25" t="s">
        <v>25</v>
      </c>
      <c r="E20" s="26" t="s">
        <v>21</v>
      </c>
      <c r="F20" s="31">
        <v>37531</v>
      </c>
      <c r="G20" s="32">
        <v>66</v>
      </c>
      <c r="H20" s="34" t="str">
        <f t="shared" si="0"/>
        <v>TB Khá</v>
      </c>
      <c r="I20" s="21"/>
    </row>
    <row r="21" spans="1:9" ht="16.5" thickBot="1" x14ac:dyDescent="0.3">
      <c r="A21" s="21">
        <v>11</v>
      </c>
      <c r="B21" s="24" t="s">
        <v>105</v>
      </c>
      <c r="C21" s="25" t="s">
        <v>106</v>
      </c>
      <c r="D21" s="25" t="s">
        <v>75</v>
      </c>
      <c r="E21" s="26" t="s">
        <v>21</v>
      </c>
      <c r="F21" s="26" t="s">
        <v>107</v>
      </c>
      <c r="G21" s="32">
        <v>70</v>
      </c>
      <c r="H21" s="34" t="str">
        <f t="shared" si="0"/>
        <v>Khá</v>
      </c>
      <c r="I21" s="21"/>
    </row>
    <row r="22" spans="1:9" ht="16.5" thickBot="1" x14ac:dyDescent="0.3">
      <c r="A22" s="21">
        <v>12</v>
      </c>
      <c r="B22" s="24" t="s">
        <v>108</v>
      </c>
      <c r="C22" s="25" t="s">
        <v>109</v>
      </c>
      <c r="D22" s="25" t="s">
        <v>75</v>
      </c>
      <c r="E22" s="26" t="s">
        <v>21</v>
      </c>
      <c r="F22" s="26" t="s">
        <v>110</v>
      </c>
      <c r="G22" s="32">
        <v>70</v>
      </c>
      <c r="H22" s="34" t="str">
        <f t="shared" si="0"/>
        <v>Khá</v>
      </c>
      <c r="I22" s="21"/>
    </row>
    <row r="23" spans="1:9" ht="16.5" thickBot="1" x14ac:dyDescent="0.3">
      <c r="A23" s="21">
        <v>13</v>
      </c>
      <c r="B23" s="24" t="s">
        <v>111</v>
      </c>
      <c r="C23" s="25" t="s">
        <v>112</v>
      </c>
      <c r="D23" s="25" t="s">
        <v>82</v>
      </c>
      <c r="E23" s="26" t="s">
        <v>21</v>
      </c>
      <c r="F23" s="31">
        <v>37418</v>
      </c>
      <c r="G23" s="32">
        <v>62</v>
      </c>
      <c r="H23" s="34" t="str">
        <f t="shared" si="0"/>
        <v>TB Khá</v>
      </c>
      <c r="I23" s="21"/>
    </row>
    <row r="24" spans="1:9" ht="16.5" thickBot="1" x14ac:dyDescent="0.3">
      <c r="A24" s="21">
        <v>14</v>
      </c>
      <c r="B24" s="24" t="s">
        <v>113</v>
      </c>
      <c r="C24" s="25" t="s">
        <v>114</v>
      </c>
      <c r="D24" s="25" t="s">
        <v>62</v>
      </c>
      <c r="E24" s="26" t="s">
        <v>21</v>
      </c>
      <c r="F24" s="26" t="s">
        <v>51</v>
      </c>
      <c r="G24" s="32">
        <v>60</v>
      </c>
      <c r="H24" s="34" t="str">
        <f t="shared" si="0"/>
        <v>TB Khá</v>
      </c>
      <c r="I24" s="21"/>
    </row>
    <row r="25" spans="1:9" ht="16.5" thickBot="1" x14ac:dyDescent="0.3">
      <c r="A25" s="21">
        <v>15</v>
      </c>
      <c r="B25" s="24" t="s">
        <v>115</v>
      </c>
      <c r="C25" s="25" t="s">
        <v>47</v>
      </c>
      <c r="D25" s="25" t="s">
        <v>26</v>
      </c>
      <c r="E25" s="26" t="s">
        <v>21</v>
      </c>
      <c r="F25" s="26" t="s">
        <v>116</v>
      </c>
      <c r="G25" s="32">
        <v>76</v>
      </c>
      <c r="H25" s="34" t="str">
        <f t="shared" si="0"/>
        <v>Khá</v>
      </c>
      <c r="I25" s="21"/>
    </row>
    <row r="26" spans="1:9" ht="16.5" thickBot="1" x14ac:dyDescent="0.3">
      <c r="A26" s="21">
        <v>16</v>
      </c>
      <c r="B26" s="24" t="s">
        <v>117</v>
      </c>
      <c r="C26" s="25" t="s">
        <v>118</v>
      </c>
      <c r="D26" s="25" t="s">
        <v>48</v>
      </c>
      <c r="E26" s="26" t="s">
        <v>21</v>
      </c>
      <c r="F26" s="26" t="s">
        <v>110</v>
      </c>
      <c r="G26" s="32">
        <v>62</v>
      </c>
      <c r="H26" s="34" t="str">
        <f t="shared" si="0"/>
        <v>TB Khá</v>
      </c>
      <c r="I26" s="21"/>
    </row>
    <row r="27" spans="1:9" ht="16.5" thickBot="1" x14ac:dyDescent="0.3">
      <c r="A27" s="21">
        <v>17</v>
      </c>
      <c r="B27" s="24" t="s">
        <v>119</v>
      </c>
      <c r="C27" s="25" t="s">
        <v>120</v>
      </c>
      <c r="D27" s="25" t="s">
        <v>48</v>
      </c>
      <c r="E27" s="26" t="s">
        <v>21</v>
      </c>
      <c r="F27" s="26" t="s">
        <v>121</v>
      </c>
      <c r="G27" s="32">
        <v>67</v>
      </c>
      <c r="H27" s="34" t="str">
        <f t="shared" si="0"/>
        <v>TB Khá</v>
      </c>
      <c r="I27" s="21"/>
    </row>
    <row r="28" spans="1:9" ht="16.5" thickBot="1" x14ac:dyDescent="0.3">
      <c r="A28" s="21">
        <v>18</v>
      </c>
      <c r="B28" s="24" t="s">
        <v>122</v>
      </c>
      <c r="C28" s="25" t="s">
        <v>79</v>
      </c>
      <c r="D28" s="25" t="s">
        <v>64</v>
      </c>
      <c r="E28" s="26" t="s">
        <v>19</v>
      </c>
      <c r="F28" s="26" t="s">
        <v>123</v>
      </c>
      <c r="G28" s="32">
        <v>0</v>
      </c>
      <c r="H28" s="34" t="str">
        <f t="shared" si="0"/>
        <v>Kém</v>
      </c>
      <c r="I28" s="21"/>
    </row>
    <row r="29" spans="1:9" ht="16.5" thickBot="1" x14ac:dyDescent="0.3">
      <c r="A29" s="21">
        <v>19</v>
      </c>
      <c r="B29" s="24" t="s">
        <v>124</v>
      </c>
      <c r="C29" s="25" t="s">
        <v>125</v>
      </c>
      <c r="D29" s="25" t="s">
        <v>64</v>
      </c>
      <c r="E29" s="26" t="s">
        <v>19</v>
      </c>
      <c r="F29" s="31">
        <v>37388</v>
      </c>
      <c r="G29" s="32">
        <v>63</v>
      </c>
      <c r="H29" s="34" t="str">
        <f t="shared" si="0"/>
        <v>TB Khá</v>
      </c>
      <c r="I29" s="21"/>
    </row>
    <row r="30" spans="1:9" ht="16.5" thickBot="1" x14ac:dyDescent="0.3">
      <c r="A30" s="21">
        <v>20</v>
      </c>
      <c r="B30" s="24" t="s">
        <v>126</v>
      </c>
      <c r="C30" s="25" t="s">
        <v>20</v>
      </c>
      <c r="D30" s="25" t="s">
        <v>83</v>
      </c>
      <c r="E30" s="26" t="s">
        <v>19</v>
      </c>
      <c r="F30" s="26" t="s">
        <v>127</v>
      </c>
      <c r="G30" s="32">
        <v>60</v>
      </c>
      <c r="H30" s="34" t="str">
        <f t="shared" si="0"/>
        <v>TB Khá</v>
      </c>
      <c r="I30" s="21"/>
    </row>
    <row r="31" spans="1:9" ht="16.5" thickBot="1" x14ac:dyDescent="0.3">
      <c r="A31" s="21">
        <v>21</v>
      </c>
      <c r="B31" s="24" t="s">
        <v>128</v>
      </c>
      <c r="C31" s="25" t="s">
        <v>129</v>
      </c>
      <c r="D31" s="25" t="s">
        <v>65</v>
      </c>
      <c r="E31" s="26" t="s">
        <v>21</v>
      </c>
      <c r="F31" s="31">
        <v>37535</v>
      </c>
      <c r="G31" s="32">
        <v>68</v>
      </c>
      <c r="H31" s="34" t="str">
        <f t="shared" si="0"/>
        <v>TB Khá</v>
      </c>
      <c r="I31" s="21"/>
    </row>
    <row r="32" spans="1:9" ht="16.5" thickBot="1" x14ac:dyDescent="0.3">
      <c r="A32" s="21">
        <v>22</v>
      </c>
      <c r="B32" s="24" t="s">
        <v>130</v>
      </c>
      <c r="C32" s="25" t="s">
        <v>131</v>
      </c>
      <c r="D32" s="25" t="s">
        <v>84</v>
      </c>
      <c r="E32" s="26" t="s">
        <v>21</v>
      </c>
      <c r="F32" s="31">
        <v>37570</v>
      </c>
      <c r="G32" s="32">
        <v>68</v>
      </c>
      <c r="H32" s="34" t="str">
        <f t="shared" si="0"/>
        <v>TB Khá</v>
      </c>
      <c r="I32" s="21"/>
    </row>
    <row r="33" spans="1:9" ht="16.5" thickBot="1" x14ac:dyDescent="0.3">
      <c r="A33" s="21">
        <v>23</v>
      </c>
      <c r="B33" s="24" t="s">
        <v>132</v>
      </c>
      <c r="C33" s="25" t="s">
        <v>133</v>
      </c>
      <c r="D33" s="25" t="s">
        <v>84</v>
      </c>
      <c r="E33" s="26" t="s">
        <v>21</v>
      </c>
      <c r="F33" s="26" t="s">
        <v>134</v>
      </c>
      <c r="G33" s="32">
        <v>82</v>
      </c>
      <c r="H33" s="34" t="str">
        <f t="shared" si="0"/>
        <v>Tốt</v>
      </c>
      <c r="I33" s="21"/>
    </row>
    <row r="34" spans="1:9" ht="16.5" thickBot="1" x14ac:dyDescent="0.3">
      <c r="A34" s="21">
        <v>24</v>
      </c>
      <c r="B34" s="24" t="s">
        <v>135</v>
      </c>
      <c r="C34" s="25" t="s">
        <v>45</v>
      </c>
      <c r="D34" s="25" t="s">
        <v>136</v>
      </c>
      <c r="E34" s="26" t="s">
        <v>21</v>
      </c>
      <c r="F34" s="26" t="s">
        <v>137</v>
      </c>
      <c r="G34" s="32">
        <v>72</v>
      </c>
      <c r="H34" s="34" t="str">
        <f t="shared" si="0"/>
        <v>Khá</v>
      </c>
      <c r="I34" s="21"/>
    </row>
    <row r="35" spans="1:9" ht="16.5" thickBot="1" x14ac:dyDescent="0.3">
      <c r="A35" s="21">
        <v>25</v>
      </c>
      <c r="B35" s="24" t="s">
        <v>138</v>
      </c>
      <c r="C35" s="25" t="s">
        <v>139</v>
      </c>
      <c r="D35" s="25" t="s">
        <v>49</v>
      </c>
      <c r="E35" s="26" t="s">
        <v>21</v>
      </c>
      <c r="F35" s="26" t="s">
        <v>69</v>
      </c>
      <c r="G35" s="32">
        <v>74</v>
      </c>
      <c r="H35" s="34" t="str">
        <f t="shared" si="0"/>
        <v>Khá</v>
      </c>
      <c r="I35" s="21"/>
    </row>
    <row r="36" spans="1:9" ht="16.5" thickBot="1" x14ac:dyDescent="0.3">
      <c r="A36" s="21">
        <v>26</v>
      </c>
      <c r="B36" s="24" t="s">
        <v>140</v>
      </c>
      <c r="C36" s="25" t="s">
        <v>73</v>
      </c>
      <c r="D36" s="25" t="s">
        <v>49</v>
      </c>
      <c r="E36" s="26" t="s">
        <v>21</v>
      </c>
      <c r="F36" s="31">
        <v>37257</v>
      </c>
      <c r="G36" s="32">
        <v>57</v>
      </c>
      <c r="H36" s="34" t="str">
        <f t="shared" si="0"/>
        <v>Trung Bình</v>
      </c>
      <c r="I36" s="21"/>
    </row>
    <row r="37" spans="1:9" ht="16.5" thickBot="1" x14ac:dyDescent="0.3">
      <c r="A37" s="21">
        <v>27</v>
      </c>
      <c r="B37" s="24" t="s">
        <v>141</v>
      </c>
      <c r="C37" s="25" t="s">
        <v>78</v>
      </c>
      <c r="D37" s="25" t="s">
        <v>142</v>
      </c>
      <c r="E37" s="26" t="s">
        <v>21</v>
      </c>
      <c r="F37" s="26" t="s">
        <v>143</v>
      </c>
      <c r="G37" s="32">
        <v>68</v>
      </c>
      <c r="H37" s="34" t="str">
        <f t="shared" si="0"/>
        <v>TB Khá</v>
      </c>
      <c r="I37" s="21"/>
    </row>
    <row r="38" spans="1:9" ht="16.5" thickBot="1" x14ac:dyDescent="0.3">
      <c r="A38" s="21">
        <v>28</v>
      </c>
      <c r="B38" s="24" t="s">
        <v>144</v>
      </c>
      <c r="C38" s="25" t="s">
        <v>145</v>
      </c>
      <c r="D38" s="25" t="s">
        <v>27</v>
      </c>
      <c r="E38" s="26" t="s">
        <v>19</v>
      </c>
      <c r="F38" s="31">
        <v>37592</v>
      </c>
      <c r="G38" s="32">
        <v>55</v>
      </c>
      <c r="H38" s="34" t="str">
        <f t="shared" si="0"/>
        <v>Trung Bình</v>
      </c>
      <c r="I38" s="21"/>
    </row>
    <row r="39" spans="1:9" ht="16.5" thickBot="1" x14ac:dyDescent="0.3">
      <c r="A39" s="21">
        <v>29</v>
      </c>
      <c r="B39" s="24" t="s">
        <v>146</v>
      </c>
      <c r="C39" s="25" t="s">
        <v>136</v>
      </c>
      <c r="D39" s="25" t="s">
        <v>67</v>
      </c>
      <c r="E39" s="26" t="s">
        <v>21</v>
      </c>
      <c r="F39" s="26" t="s">
        <v>147</v>
      </c>
      <c r="G39" s="32">
        <v>80</v>
      </c>
      <c r="H39" s="34" t="str">
        <f t="shared" si="0"/>
        <v>Tốt</v>
      </c>
      <c r="I39" s="21"/>
    </row>
    <row r="40" spans="1:9" ht="16.5" thickBot="1" x14ac:dyDescent="0.3">
      <c r="A40" s="21">
        <v>30</v>
      </c>
      <c r="B40" s="24" t="s">
        <v>148</v>
      </c>
      <c r="C40" s="25" t="s">
        <v>149</v>
      </c>
      <c r="D40" s="25" t="s">
        <v>68</v>
      </c>
      <c r="E40" s="26" t="s">
        <v>21</v>
      </c>
      <c r="F40" s="31">
        <v>37381</v>
      </c>
      <c r="G40" s="32">
        <v>70</v>
      </c>
      <c r="H40" s="34" t="str">
        <f t="shared" si="0"/>
        <v>Khá</v>
      </c>
      <c r="I40" s="21"/>
    </row>
    <row r="41" spans="1:9" ht="16.5" thickBot="1" x14ac:dyDescent="0.3">
      <c r="A41" s="21">
        <v>31</v>
      </c>
      <c r="B41" s="24" t="s">
        <v>150</v>
      </c>
      <c r="C41" s="25" t="s">
        <v>151</v>
      </c>
      <c r="D41" s="25" t="s">
        <v>68</v>
      </c>
      <c r="E41" s="26" t="s">
        <v>21</v>
      </c>
      <c r="F41" s="31">
        <v>37257</v>
      </c>
      <c r="G41" s="32">
        <v>70</v>
      </c>
      <c r="H41" s="34" t="str">
        <f t="shared" si="0"/>
        <v>Khá</v>
      </c>
      <c r="I41" s="21"/>
    </row>
    <row r="42" spans="1:9" ht="16.5" thickBot="1" x14ac:dyDescent="0.3">
      <c r="A42" s="21">
        <v>32</v>
      </c>
      <c r="B42" s="24" t="s">
        <v>152</v>
      </c>
      <c r="C42" s="25" t="s">
        <v>153</v>
      </c>
      <c r="D42" s="25" t="s">
        <v>68</v>
      </c>
      <c r="E42" s="26" t="s">
        <v>21</v>
      </c>
      <c r="F42" s="31">
        <v>37261</v>
      </c>
      <c r="G42" s="32">
        <v>50</v>
      </c>
      <c r="H42" s="34" t="str">
        <f t="shared" si="0"/>
        <v>Trung Bình</v>
      </c>
      <c r="I42" s="21"/>
    </row>
    <row r="43" spans="1:9" ht="16.5" thickBot="1" x14ac:dyDescent="0.3">
      <c r="A43" s="21">
        <v>33</v>
      </c>
      <c r="B43" s="24" t="s">
        <v>154</v>
      </c>
      <c r="C43" s="25" t="s">
        <v>155</v>
      </c>
      <c r="D43" s="25" t="s">
        <v>156</v>
      </c>
      <c r="E43" s="26" t="s">
        <v>19</v>
      </c>
      <c r="F43" s="26" t="s">
        <v>157</v>
      </c>
      <c r="G43" s="32">
        <v>72</v>
      </c>
      <c r="H43" s="34" t="str">
        <f t="shared" si="0"/>
        <v>Khá</v>
      </c>
      <c r="I43" s="21"/>
    </row>
    <row r="44" spans="1:9" ht="16.5" thickBot="1" x14ac:dyDescent="0.3">
      <c r="A44" s="21">
        <v>34</v>
      </c>
      <c r="B44" s="24" t="s">
        <v>158</v>
      </c>
      <c r="C44" s="25" t="s">
        <v>159</v>
      </c>
      <c r="D44" s="25" t="s">
        <v>52</v>
      </c>
      <c r="E44" s="26" t="s">
        <v>21</v>
      </c>
      <c r="F44" s="26" t="s">
        <v>55</v>
      </c>
      <c r="G44" s="32">
        <v>71</v>
      </c>
      <c r="H44" s="34" t="str">
        <f t="shared" si="0"/>
        <v>Khá</v>
      </c>
      <c r="I44" s="21"/>
    </row>
    <row r="45" spans="1:9" ht="16.5" thickBot="1" x14ac:dyDescent="0.3">
      <c r="A45" s="21">
        <v>35</v>
      </c>
      <c r="B45" s="24" t="s">
        <v>160</v>
      </c>
      <c r="C45" s="25" t="s">
        <v>161</v>
      </c>
      <c r="D45" s="25" t="s">
        <v>52</v>
      </c>
      <c r="E45" s="26" t="s">
        <v>19</v>
      </c>
      <c r="F45" s="31">
        <v>37536</v>
      </c>
      <c r="G45" s="32">
        <v>71</v>
      </c>
      <c r="H45" s="34" t="str">
        <f t="shared" si="0"/>
        <v>Khá</v>
      </c>
      <c r="I45" s="21"/>
    </row>
    <row r="46" spans="1:9" ht="16.5" thickBot="1" x14ac:dyDescent="0.3">
      <c r="A46" s="21">
        <v>36</v>
      </c>
      <c r="B46" s="24" t="s">
        <v>162</v>
      </c>
      <c r="C46" s="25" t="s">
        <v>36</v>
      </c>
      <c r="D46" s="25" t="s">
        <v>53</v>
      </c>
      <c r="E46" s="26" t="s">
        <v>21</v>
      </c>
      <c r="F46" s="31">
        <v>37473</v>
      </c>
      <c r="G46" s="32">
        <v>68</v>
      </c>
      <c r="H46" s="34" t="str">
        <f t="shared" si="0"/>
        <v>TB Khá</v>
      </c>
      <c r="I46" s="21"/>
    </row>
    <row r="47" spans="1:9" ht="16.5" thickBot="1" x14ac:dyDescent="0.3">
      <c r="A47" s="21">
        <v>37</v>
      </c>
      <c r="B47" s="24" t="s">
        <v>163</v>
      </c>
      <c r="C47" s="25" t="s">
        <v>164</v>
      </c>
      <c r="D47" s="25" t="s">
        <v>165</v>
      </c>
      <c r="E47" s="26" t="s">
        <v>21</v>
      </c>
      <c r="F47" s="26" t="s">
        <v>77</v>
      </c>
      <c r="G47" s="32">
        <v>60</v>
      </c>
      <c r="H47" s="34" t="str">
        <f t="shared" si="0"/>
        <v>TB Khá</v>
      </c>
      <c r="I47" s="21"/>
    </row>
    <row r="48" spans="1:9" ht="16.5" thickBot="1" x14ac:dyDescent="0.3">
      <c r="A48" s="21">
        <v>38</v>
      </c>
      <c r="B48" s="24" t="s">
        <v>166</v>
      </c>
      <c r="C48" s="25" t="s">
        <v>36</v>
      </c>
      <c r="D48" s="25" t="s">
        <v>85</v>
      </c>
      <c r="E48" s="26" t="s">
        <v>21</v>
      </c>
      <c r="F48" s="26" t="s">
        <v>167</v>
      </c>
      <c r="G48" s="32">
        <v>67</v>
      </c>
      <c r="H48" s="34" t="str">
        <f t="shared" si="0"/>
        <v>TB Khá</v>
      </c>
      <c r="I48" s="21"/>
    </row>
    <row r="49" spans="1:9" ht="16.5" thickBot="1" x14ac:dyDescent="0.3">
      <c r="A49" s="21">
        <v>39</v>
      </c>
      <c r="B49" s="24" t="s">
        <v>168</v>
      </c>
      <c r="C49" s="25" t="s">
        <v>217</v>
      </c>
      <c r="D49" s="25" t="s">
        <v>218</v>
      </c>
      <c r="E49" s="26" t="s">
        <v>21</v>
      </c>
      <c r="F49" s="26" t="s">
        <v>66</v>
      </c>
      <c r="G49" s="32">
        <v>57</v>
      </c>
      <c r="H49" s="34" t="str">
        <f t="shared" si="0"/>
        <v>Trung Bình</v>
      </c>
      <c r="I49" s="21"/>
    </row>
    <row r="50" spans="1:9" ht="16.5" thickBot="1" x14ac:dyDescent="0.3">
      <c r="A50" s="21">
        <v>40</v>
      </c>
      <c r="B50" s="24" t="s">
        <v>169</v>
      </c>
      <c r="C50" s="25" t="s">
        <v>170</v>
      </c>
      <c r="D50" s="25" t="s">
        <v>171</v>
      </c>
      <c r="E50" s="26" t="s">
        <v>19</v>
      </c>
      <c r="F50" s="31">
        <v>37408</v>
      </c>
      <c r="G50" s="32">
        <v>60</v>
      </c>
      <c r="H50" s="34" t="str">
        <f t="shared" si="0"/>
        <v>TB Khá</v>
      </c>
      <c r="I50" s="21"/>
    </row>
    <row r="51" spans="1:9" ht="16.5" thickBot="1" x14ac:dyDescent="0.3">
      <c r="A51" s="21">
        <v>41</v>
      </c>
      <c r="B51" s="24" t="s">
        <v>172</v>
      </c>
      <c r="C51" s="25" t="s">
        <v>173</v>
      </c>
      <c r="D51" s="25" t="s">
        <v>29</v>
      </c>
      <c r="E51" s="26" t="s">
        <v>19</v>
      </c>
      <c r="F51" s="31">
        <v>37260</v>
      </c>
      <c r="G51" s="32">
        <v>88</v>
      </c>
      <c r="H51" s="34" t="str">
        <f t="shared" si="0"/>
        <v>Tốt</v>
      </c>
      <c r="I51" s="21"/>
    </row>
    <row r="52" spans="1:9" ht="16.5" thickBot="1" x14ac:dyDescent="0.3">
      <c r="A52" s="21">
        <v>42</v>
      </c>
      <c r="B52" s="24" t="s">
        <v>174</v>
      </c>
      <c r="C52" s="25" t="s">
        <v>175</v>
      </c>
      <c r="D52" s="25" t="s">
        <v>54</v>
      </c>
      <c r="E52" s="26" t="s">
        <v>19</v>
      </c>
      <c r="F52" s="26" t="s">
        <v>33</v>
      </c>
      <c r="G52" s="32">
        <v>63</v>
      </c>
      <c r="H52" s="34" t="str">
        <f t="shared" si="0"/>
        <v>TB Khá</v>
      </c>
      <c r="I52" s="21"/>
    </row>
    <row r="53" spans="1:9" ht="16.5" thickBot="1" x14ac:dyDescent="0.3">
      <c r="A53" s="21">
        <v>43</v>
      </c>
      <c r="B53" s="24" t="s">
        <v>176</v>
      </c>
      <c r="C53" s="25" t="s">
        <v>177</v>
      </c>
      <c r="D53" s="25" t="s">
        <v>178</v>
      </c>
      <c r="E53" s="26" t="s">
        <v>19</v>
      </c>
      <c r="F53" s="26" t="s">
        <v>23</v>
      </c>
      <c r="G53" s="32">
        <v>64</v>
      </c>
      <c r="H53" s="34" t="str">
        <f t="shared" si="0"/>
        <v>TB Khá</v>
      </c>
      <c r="I53" s="21"/>
    </row>
    <row r="54" spans="1:9" ht="16.5" thickBot="1" x14ac:dyDescent="0.3">
      <c r="A54" s="21">
        <v>44</v>
      </c>
      <c r="B54" s="24" t="s">
        <v>179</v>
      </c>
      <c r="C54" s="25" t="s">
        <v>180</v>
      </c>
      <c r="D54" s="25" t="s">
        <v>30</v>
      </c>
      <c r="E54" s="26" t="s">
        <v>21</v>
      </c>
      <c r="F54" s="31">
        <v>37418</v>
      </c>
      <c r="G54" s="32">
        <v>51</v>
      </c>
      <c r="H54" s="34" t="str">
        <f t="shared" si="0"/>
        <v>Trung Bình</v>
      </c>
      <c r="I54" s="21"/>
    </row>
    <row r="55" spans="1:9" ht="16.5" thickBot="1" x14ac:dyDescent="0.3">
      <c r="A55" s="21">
        <v>45</v>
      </c>
      <c r="B55" s="24" t="s">
        <v>181</v>
      </c>
      <c r="C55" s="25" t="s">
        <v>182</v>
      </c>
      <c r="D55" s="25" t="s">
        <v>31</v>
      </c>
      <c r="E55" s="26" t="s">
        <v>21</v>
      </c>
      <c r="F55" s="26" t="s">
        <v>56</v>
      </c>
      <c r="G55" s="32">
        <v>73</v>
      </c>
      <c r="H55" s="34" t="str">
        <f t="shared" si="0"/>
        <v>Khá</v>
      </c>
      <c r="I55" s="21"/>
    </row>
    <row r="56" spans="1:9" ht="16.5" thickBot="1" x14ac:dyDescent="0.3">
      <c r="A56" s="21">
        <v>46</v>
      </c>
      <c r="B56" s="24" t="s">
        <v>183</v>
      </c>
      <c r="C56" s="25" t="s">
        <v>145</v>
      </c>
      <c r="D56" s="25" t="s">
        <v>31</v>
      </c>
      <c r="E56" s="26" t="s">
        <v>21</v>
      </c>
      <c r="F56" s="31">
        <v>37570</v>
      </c>
      <c r="G56" s="33">
        <v>68</v>
      </c>
      <c r="H56" s="34" t="str">
        <f t="shared" si="0"/>
        <v>TB Khá</v>
      </c>
      <c r="I56" s="22"/>
    </row>
    <row r="57" spans="1:9" ht="16.5" thickBot="1" x14ac:dyDescent="0.3">
      <c r="A57" s="21">
        <v>47</v>
      </c>
      <c r="B57" s="24" t="s">
        <v>184</v>
      </c>
      <c r="C57" s="25" t="s">
        <v>72</v>
      </c>
      <c r="D57" s="25" t="s">
        <v>86</v>
      </c>
      <c r="E57" s="26" t="s">
        <v>21</v>
      </c>
      <c r="F57" s="26" t="s">
        <v>185</v>
      </c>
      <c r="G57" s="32">
        <v>56</v>
      </c>
      <c r="H57" s="34" t="str">
        <f t="shared" si="0"/>
        <v>Trung Bình</v>
      </c>
      <c r="I57" s="21"/>
    </row>
    <row r="58" spans="1:9" ht="16.5" thickBot="1" x14ac:dyDescent="0.3">
      <c r="A58" s="21">
        <v>48</v>
      </c>
      <c r="B58" s="24" t="s">
        <v>186</v>
      </c>
      <c r="C58" s="25" t="s">
        <v>187</v>
      </c>
      <c r="D58" s="25" t="s">
        <v>32</v>
      </c>
      <c r="E58" s="26" t="s">
        <v>21</v>
      </c>
      <c r="F58" s="26" t="s">
        <v>188</v>
      </c>
      <c r="G58" s="32">
        <v>70</v>
      </c>
      <c r="H58" s="34" t="str">
        <f t="shared" si="0"/>
        <v>Khá</v>
      </c>
      <c r="I58" s="21"/>
    </row>
    <row r="59" spans="1:9" ht="16.5" thickBot="1" x14ac:dyDescent="0.3">
      <c r="A59" s="21">
        <v>49</v>
      </c>
      <c r="B59" s="24" t="s">
        <v>189</v>
      </c>
      <c r="C59" s="25" t="s">
        <v>190</v>
      </c>
      <c r="D59" s="25" t="s">
        <v>34</v>
      </c>
      <c r="E59" s="26" t="s">
        <v>21</v>
      </c>
      <c r="F59" s="31">
        <v>37290</v>
      </c>
      <c r="G59" s="32">
        <v>65</v>
      </c>
      <c r="H59" s="34" t="str">
        <f t="shared" si="0"/>
        <v>TB Khá</v>
      </c>
      <c r="I59" s="21"/>
    </row>
    <row r="60" spans="1:9" ht="16.5" thickBot="1" x14ac:dyDescent="0.3">
      <c r="A60" s="21">
        <v>50</v>
      </c>
      <c r="B60" s="24" t="s">
        <v>191</v>
      </c>
      <c r="C60" s="25" t="s">
        <v>192</v>
      </c>
      <c r="D60" s="25" t="s">
        <v>193</v>
      </c>
      <c r="E60" s="26" t="s">
        <v>21</v>
      </c>
      <c r="F60" s="26" t="s">
        <v>194</v>
      </c>
      <c r="G60" s="32">
        <v>70</v>
      </c>
      <c r="H60" s="34" t="str">
        <f t="shared" si="0"/>
        <v>Khá</v>
      </c>
      <c r="I60" s="21"/>
    </row>
    <row r="61" spans="1:9" ht="16.5" thickBot="1" x14ac:dyDescent="0.3">
      <c r="A61" s="21">
        <v>51</v>
      </c>
      <c r="B61" s="24" t="s">
        <v>195</v>
      </c>
      <c r="C61" s="25" t="s">
        <v>196</v>
      </c>
      <c r="D61" s="25" t="s">
        <v>57</v>
      </c>
      <c r="E61" s="26" t="s">
        <v>21</v>
      </c>
      <c r="F61" s="26" t="s">
        <v>60</v>
      </c>
      <c r="G61" s="32">
        <v>72</v>
      </c>
      <c r="H61" s="34" t="str">
        <f t="shared" si="0"/>
        <v>Khá</v>
      </c>
      <c r="I61" s="21"/>
    </row>
    <row r="62" spans="1:9" ht="16.5" thickBot="1" x14ac:dyDescent="0.3">
      <c r="A62" s="21">
        <v>52</v>
      </c>
      <c r="B62" s="24" t="s">
        <v>197</v>
      </c>
      <c r="C62" s="25" t="s">
        <v>63</v>
      </c>
      <c r="D62" s="25" t="s">
        <v>58</v>
      </c>
      <c r="E62" s="26" t="s">
        <v>21</v>
      </c>
      <c r="F62" s="31">
        <v>37474</v>
      </c>
      <c r="G62" s="32">
        <v>62</v>
      </c>
      <c r="H62" s="34" t="str">
        <f t="shared" si="0"/>
        <v>TB Khá</v>
      </c>
      <c r="I62" s="21"/>
    </row>
    <row r="63" spans="1:9" ht="16.5" thickBot="1" x14ac:dyDescent="0.3">
      <c r="A63" s="21">
        <v>53</v>
      </c>
      <c r="B63" s="24" t="s">
        <v>198</v>
      </c>
      <c r="C63" s="25" t="s">
        <v>199</v>
      </c>
      <c r="D63" s="25" t="s">
        <v>59</v>
      </c>
      <c r="E63" s="26" t="s">
        <v>21</v>
      </c>
      <c r="F63" s="26" t="s">
        <v>76</v>
      </c>
      <c r="G63" s="32">
        <v>61</v>
      </c>
      <c r="H63" s="34" t="str">
        <f t="shared" si="0"/>
        <v>TB Khá</v>
      </c>
      <c r="I63" s="21"/>
    </row>
    <row r="64" spans="1:9" ht="16.5" thickBot="1" x14ac:dyDescent="0.3">
      <c r="A64" s="21">
        <v>54</v>
      </c>
      <c r="B64" s="24" t="s">
        <v>200</v>
      </c>
      <c r="C64" s="25" t="s">
        <v>201</v>
      </c>
      <c r="D64" s="25" t="s">
        <v>59</v>
      </c>
      <c r="E64" s="26" t="s">
        <v>21</v>
      </c>
      <c r="F64" s="26" t="s">
        <v>123</v>
      </c>
      <c r="G64" s="32">
        <v>73</v>
      </c>
      <c r="H64" s="34" t="str">
        <f t="shared" si="0"/>
        <v>Khá</v>
      </c>
      <c r="I64" s="21"/>
    </row>
    <row r="65" spans="1:9" ht="16.5" thickBot="1" x14ac:dyDescent="0.3">
      <c r="A65" s="21">
        <v>55</v>
      </c>
      <c r="B65" s="24" t="s">
        <v>202</v>
      </c>
      <c r="C65" s="25" t="s">
        <v>203</v>
      </c>
      <c r="D65" s="25" t="s">
        <v>71</v>
      </c>
      <c r="E65" s="26" t="s">
        <v>21</v>
      </c>
      <c r="F65" s="26" t="s">
        <v>33</v>
      </c>
      <c r="G65" s="32">
        <v>66</v>
      </c>
      <c r="H65" s="34" t="str">
        <f t="shared" si="0"/>
        <v>TB Khá</v>
      </c>
      <c r="I65" s="21"/>
    </row>
    <row r="66" spans="1:9" ht="16.5" thickBot="1" x14ac:dyDescent="0.3">
      <c r="A66" s="21">
        <v>56</v>
      </c>
      <c r="B66" s="24" t="s">
        <v>204</v>
      </c>
      <c r="C66" s="25" t="s">
        <v>43</v>
      </c>
      <c r="D66" s="25" t="s">
        <v>71</v>
      </c>
      <c r="E66" s="26" t="s">
        <v>21</v>
      </c>
      <c r="F66" s="31">
        <v>37447</v>
      </c>
      <c r="G66" s="32">
        <v>68</v>
      </c>
      <c r="H66" s="34" t="str">
        <f t="shared" si="0"/>
        <v>TB Khá</v>
      </c>
      <c r="I66" s="21"/>
    </row>
    <row r="67" spans="1:9" ht="16.5" thickBot="1" x14ac:dyDescent="0.3">
      <c r="A67" s="21">
        <v>57</v>
      </c>
      <c r="B67" s="24" t="s">
        <v>205</v>
      </c>
      <c r="C67" s="25" t="s">
        <v>206</v>
      </c>
      <c r="D67" s="25" t="s">
        <v>207</v>
      </c>
      <c r="E67" s="26" t="s">
        <v>19</v>
      </c>
      <c r="F67" s="26" t="s">
        <v>50</v>
      </c>
      <c r="G67" s="32">
        <v>75</v>
      </c>
      <c r="H67" s="34" t="str">
        <f t="shared" si="0"/>
        <v>Khá</v>
      </c>
      <c r="I67" s="21"/>
    </row>
    <row r="68" spans="1:9" ht="16.5" thickBot="1" x14ac:dyDescent="0.3">
      <c r="A68" s="21">
        <v>58</v>
      </c>
      <c r="B68" s="24" t="s">
        <v>208</v>
      </c>
      <c r="C68" s="25" t="s">
        <v>209</v>
      </c>
      <c r="D68" s="25" t="s">
        <v>35</v>
      </c>
      <c r="E68" s="26" t="s">
        <v>21</v>
      </c>
      <c r="F68" s="26" t="s">
        <v>210</v>
      </c>
      <c r="G68" s="32">
        <v>82</v>
      </c>
      <c r="H68" s="34" t="str">
        <f t="shared" si="0"/>
        <v>Tốt</v>
      </c>
      <c r="I68" s="21"/>
    </row>
    <row r="69" spans="1:9" ht="16.5" thickBot="1" x14ac:dyDescent="0.3">
      <c r="A69" s="21">
        <v>59</v>
      </c>
      <c r="B69" s="24" t="s">
        <v>211</v>
      </c>
      <c r="C69" s="25" t="s">
        <v>212</v>
      </c>
      <c r="D69" s="25" t="s">
        <v>37</v>
      </c>
      <c r="E69" s="26" t="s">
        <v>21</v>
      </c>
      <c r="F69" s="26" t="s">
        <v>77</v>
      </c>
      <c r="G69" s="32">
        <v>71</v>
      </c>
      <c r="H69" s="34" t="str">
        <f t="shared" si="0"/>
        <v>Khá</v>
      </c>
      <c r="I69" s="21"/>
    </row>
    <row r="70" spans="1:9" ht="16.5" thickBot="1" x14ac:dyDescent="0.3">
      <c r="A70" s="21">
        <v>60</v>
      </c>
      <c r="B70" s="24" t="s">
        <v>213</v>
      </c>
      <c r="C70" s="25" t="s">
        <v>214</v>
      </c>
      <c r="D70" s="25" t="s">
        <v>74</v>
      </c>
      <c r="E70" s="26" t="s">
        <v>21</v>
      </c>
      <c r="F70" s="26" t="s">
        <v>44</v>
      </c>
      <c r="G70" s="32">
        <v>70</v>
      </c>
      <c r="H70" s="34" t="str">
        <f t="shared" si="0"/>
        <v>Khá</v>
      </c>
      <c r="I70" s="21"/>
    </row>
    <row r="72" spans="1:9" x14ac:dyDescent="0.25">
      <c r="F72" s="37" t="s">
        <v>17</v>
      </c>
      <c r="G72" s="37"/>
      <c r="H72" s="37"/>
      <c r="I72" s="37"/>
    </row>
    <row r="73" spans="1:9" ht="30.75" customHeight="1" x14ac:dyDescent="0.25">
      <c r="A73" s="41" t="s">
        <v>15</v>
      </c>
      <c r="B73" s="41"/>
      <c r="C73" s="41"/>
      <c r="D73" s="39" t="s">
        <v>16</v>
      </c>
      <c r="E73" s="39"/>
      <c r="F73" s="38" t="s">
        <v>10</v>
      </c>
      <c r="G73" s="38"/>
      <c r="H73" s="38"/>
      <c r="I73" s="38"/>
    </row>
    <row r="74" spans="1:9" x14ac:dyDescent="0.25">
      <c r="A74" s="41"/>
      <c r="B74" s="41"/>
      <c r="C74" s="41"/>
    </row>
  </sheetData>
  <mergeCells count="13">
    <mergeCell ref="A4:I4"/>
    <mergeCell ref="B5:C5"/>
    <mergeCell ref="D5:I5"/>
    <mergeCell ref="B6:C6"/>
    <mergeCell ref="D6:I6"/>
    <mergeCell ref="B7:C7"/>
    <mergeCell ref="D7:I7"/>
    <mergeCell ref="B8:C8"/>
    <mergeCell ref="F72:I72"/>
    <mergeCell ref="F73:I73"/>
    <mergeCell ref="D73:E73"/>
    <mergeCell ref="D8:I8"/>
    <mergeCell ref="A73:C74"/>
  </mergeCells>
  <pageMargins left="0.45" right="0.2" top="0.25" bottom="0.25" header="0.3" footer="0.3"/>
  <pageSetup paperSize="9" scale="80" fitToHeight="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NGOC NHUT</dc:creator>
  <cp:lastModifiedBy>admin</cp:lastModifiedBy>
  <cp:lastPrinted>2021-02-26T03:33:15Z</cp:lastPrinted>
  <dcterms:created xsi:type="dcterms:W3CDTF">2011-08-09T09:36:08Z</dcterms:created>
  <dcterms:modified xsi:type="dcterms:W3CDTF">2021-04-05T07:58:51Z</dcterms:modified>
</cp:coreProperties>
</file>